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Надежда Фёдоровна\Desktop\Пиростикеры\"/>
    </mc:Choice>
  </mc:AlternateContent>
  <bookViews>
    <workbookView xWindow="0" yWindow="0" windowWidth="21600" windowHeight="9135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Лист1!$A$3:$CR$105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0" i="1" l="1"/>
  <c r="C65" i="1" l="1"/>
  <c r="D65" i="1"/>
  <c r="E65" i="1"/>
  <c r="F65" i="1"/>
  <c r="G65" i="1"/>
  <c r="H65" i="1"/>
  <c r="I65" i="1"/>
  <c r="J65" i="1"/>
  <c r="K65" i="1"/>
  <c r="L102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88" i="1" l="1"/>
  <c r="L89" i="1"/>
  <c r="L90" i="1"/>
  <c r="L91" i="1"/>
  <c r="L92" i="1"/>
  <c r="L93" i="1"/>
  <c r="L94" i="1"/>
  <c r="L95" i="1"/>
  <c r="L96" i="1"/>
  <c r="L97" i="1"/>
  <c r="L98" i="1"/>
  <c r="L99" i="1"/>
  <c r="L101" i="1"/>
  <c r="L103" i="1"/>
  <c r="L104" i="1"/>
  <c r="L72" i="1" l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105" i="1" l="1"/>
</calcChain>
</file>

<file path=xl/sharedStrings.xml><?xml version="1.0" encoding="utf-8"?>
<sst xmlns="http://schemas.openxmlformats.org/spreadsheetml/2006/main" count="114" uniqueCount="114">
  <si>
    <t xml:space="preserve">Итого, руб. </t>
  </si>
  <si>
    <t>Полное наименование учреждения</t>
  </si>
  <si>
    <t>Пиростикер АСТ 25 (до 25 л)</t>
  </si>
  <si>
    <t>Пиростикер АСТ 45 (до 45 л)</t>
  </si>
  <si>
    <t>Пиростикер АСТ 60 (до 60 л)</t>
  </si>
  <si>
    <t>АГС-12/1                (до 0,3 м3)</t>
  </si>
  <si>
    <t>АГС-12/3              (до 1,1 м3)</t>
  </si>
  <si>
    <t>АГС -12/4
 (2,2 м 3)</t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</si>
  <si>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13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</si>
  <si>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</t>
    </r>
    <r>
      <rPr>
        <sz val="10"/>
        <color rgb="FF000000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</si>
  <si>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</si>
  <si>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</t>
    </r>
    <r>
      <rPr>
        <sz val="10"/>
        <color rgb="FF000000"/>
        <rFont val="Times New Roman"/>
        <family val="1"/>
        <charset val="204"/>
      </rPr>
      <t xml:space="preserve"> общеразвивающего видас приоритетным осуществлением деятельности по физическому  развитию 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</si>
  <si>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</si>
  <si>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</si>
  <si>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</t>
    </r>
    <r>
      <rPr>
        <sz val="10"/>
        <color rgb="FF000000"/>
        <rFont val="Times New Roman"/>
        <family val="1"/>
        <charset val="204"/>
      </rPr>
      <t xml:space="preserve"> комби-нированного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</si>
  <si>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</t>
    </r>
    <r>
      <rPr>
        <sz val="10"/>
        <color rgb="FF000000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</si>
  <si>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22 </t>
    </r>
    <r>
      <rPr>
        <sz val="10"/>
        <color rgb="FF000000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</si>
  <si>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27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</si>
  <si>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28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</si>
  <si>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</si>
  <si>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37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</si>
  <si>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 xml:space="preserve">№ 38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</si>
  <si>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39</t>
    </r>
    <r>
      <rPr>
        <sz val="10"/>
        <color rgb="FF000000"/>
        <rFont val="Times New Roman"/>
        <family val="1"/>
        <charset val="204"/>
      </rPr>
      <t xml:space="preserve">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</si>
  <si>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41</t>
    </r>
    <r>
      <rPr>
        <sz val="10"/>
        <color rgb="FF000000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</si>
  <si>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45</t>
    </r>
    <r>
      <rPr>
        <sz val="10"/>
        <color rgb="FF000000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</si>
  <si>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48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</si>
  <si>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49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</si>
  <si>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51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</si>
  <si>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60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</si>
  <si>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61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</si>
  <si>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62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</si>
  <si>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64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</si>
  <si>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67 </t>
    </r>
    <r>
      <rPr>
        <sz val="10"/>
        <color rgb="FF000000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</si>
  <si>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70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</si>
  <si>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73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</si>
  <si>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75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</si>
  <si>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</si>
  <si>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79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</si>
  <si>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80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</si>
  <si>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82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</si>
  <si>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83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</si>
  <si>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84 </t>
    </r>
    <r>
      <rPr>
        <sz val="10"/>
        <color rgb="FF000000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</si>
  <si>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 № 86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</si>
  <si>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87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</si>
  <si>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90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</si>
  <si>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</si>
  <si>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93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</si>
  <si>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94 </t>
    </r>
    <r>
      <rPr>
        <sz val="10"/>
        <color rgb="FF000000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</si>
  <si>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95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</si>
  <si>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100</t>
    </r>
    <r>
      <rPr>
        <sz val="10"/>
        <color rgb="FF000000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</si>
  <si>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101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</si>
  <si>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102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</si>
  <si>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104</t>
    </r>
    <r>
      <rPr>
        <sz val="10"/>
        <color rgb="FF000000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</si>
  <si>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106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</si>
  <si>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</si>
  <si>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111</t>
    </r>
    <r>
      <rPr>
        <sz val="10"/>
        <color rgb="FF000000"/>
        <rFont val="Times New Roman"/>
        <family val="1"/>
        <charset val="204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</si>
  <si>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112 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</si>
  <si>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113 </t>
    </r>
    <r>
      <rPr>
        <sz val="10"/>
        <color rgb="FF000000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</si>
  <si>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0"/>
        <color rgb="FF000000"/>
        <rFont val="Times New Roman"/>
        <family val="1"/>
        <charset val="204"/>
      </rPr>
      <t xml:space="preserve">№ 115 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</si>
  <si>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116 </t>
    </r>
    <r>
      <rPr>
        <sz val="10"/>
        <color rgb="FF000000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</si>
  <si>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117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</si>
  <si>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</si>
  <si>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</si>
  <si>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</si>
  <si>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rgb="FF000000"/>
        <rFont val="Times New Roman"/>
        <family val="1"/>
        <charset val="204"/>
      </rPr>
      <t>№ 123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</si>
  <si>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124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</si>
  <si>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0"/>
        <color rgb="FF000000"/>
        <rFont val="Times New Roman"/>
        <family val="1"/>
        <charset val="204"/>
      </rPr>
      <t xml:space="preserve">№ 125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</si>
  <si>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127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</si>
  <si>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128</t>
    </r>
    <r>
      <rPr>
        <sz val="10"/>
        <color rgb="FF000000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</si>
  <si>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129 </t>
    </r>
    <r>
      <rPr>
        <sz val="10"/>
        <color rgb="FF000000"/>
        <rFont val="Times New Roman"/>
        <family val="1"/>
        <charset val="204"/>
      </rPr>
      <t>комбинированного 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</si>
  <si>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130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</si>
  <si>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131</t>
    </r>
    <r>
      <rPr>
        <sz val="10"/>
        <color rgb="FF000000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</si>
  <si>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 xml:space="preserve">№ 133 </t>
    </r>
    <r>
      <rPr>
        <sz val="10"/>
        <color rgb="FF000000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</si>
  <si>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</si>
  <si>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138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</si>
  <si>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</si>
  <si>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142</t>
    </r>
    <r>
      <rPr>
        <sz val="10"/>
        <color rgb="FF000000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</si>
  <si>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143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</si>
  <si>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268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</si>
  <si>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</si>
  <si>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 xml:space="preserve">№ 326 </t>
    </r>
    <r>
      <rPr>
        <sz val="10"/>
        <color rgb="FF000000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</si>
  <si>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328</t>
    </r>
    <r>
      <rPr>
        <sz val="10"/>
        <color rgb="FF000000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</si>
  <si>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329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</si>
  <si>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rgb="FF000000"/>
        <rFont val="Times New Roman"/>
        <family val="1"/>
        <charset val="204"/>
      </rPr>
      <t xml:space="preserve"> № 330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</si>
  <si>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</si>
  <si>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rgb="FF000000"/>
        <rFont val="Times New Roman"/>
        <family val="1"/>
        <charset val="204"/>
      </rPr>
      <t>№ 333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</si>
  <si>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</si>
  <si>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</si>
  <si>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</si>
  <si>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339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</si>
  <si>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</si>
  <si>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</t>
    </r>
    <r>
      <rPr>
        <b/>
        <sz val="10"/>
        <color rgb="FF000000"/>
        <rFont val="Times New Roman"/>
        <family val="1"/>
        <charset val="204"/>
      </rPr>
      <t>№ 344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</si>
  <si>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345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</si>
  <si>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346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</si>
  <si>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348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</si>
  <si>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350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</si>
  <si>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498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</si>
  <si>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rgb="FF000000"/>
        <rFont val="Times New Roman"/>
        <family val="1"/>
        <charset val="204"/>
      </rPr>
      <t>№ 513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</si>
  <si>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527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</si>
  <si>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569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</si>
  <si>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574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</si>
  <si>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591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</si>
  <si>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rgb="FF000000"/>
        <rFont val="Times New Roman"/>
        <family val="1"/>
        <charset val="204"/>
      </rPr>
      <t>№ 639</t>
    </r>
    <r>
      <rPr>
        <sz val="10"/>
        <color rgb="FF000000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</si>
  <si>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22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  </t>
    </r>
  </si>
  <si>
    <r>
      <t xml:space="preserve">Государственное бюджетное общеобразовательное учреждение дополнительного образования детей Дом детского творчества Невского района Санкт-Петербурга </t>
    </r>
    <r>
      <rPr>
        <b/>
        <sz val="10"/>
        <color rgb="FF000000"/>
        <rFont val="Times New Roman"/>
        <family val="1"/>
        <charset val="204"/>
      </rPr>
      <t>«Левобережный»</t>
    </r>
  </si>
  <si>
    <r>
      <t xml:space="preserve">Государственное бюджетное  учреждение дополнительного образования  Центр детского (юнешеского) технического творчества  </t>
    </r>
    <r>
      <rPr>
        <b/>
        <sz val="10"/>
        <color rgb="FF000000"/>
        <rFont val="Times New Roman"/>
        <family val="1"/>
        <charset val="204"/>
      </rPr>
      <t>«Старт+»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</si>
  <si>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</t>
    </r>
    <r>
      <rPr>
        <b/>
        <sz val="10"/>
        <color rgb="FF000000"/>
        <rFont val="Times New Roman"/>
        <family val="1"/>
        <charset val="204"/>
      </rPr>
      <t>школа-интернат № 31</t>
    </r>
    <r>
      <rPr>
        <sz val="10"/>
        <color rgb="FF000000"/>
        <rFont val="Times New Roman"/>
        <family val="1"/>
        <charset val="204"/>
      </rPr>
      <t xml:space="preserve"> Невского района Санкт-Петербурга                      </t>
    </r>
  </si>
  <si>
    <t>ИТОГО:</t>
  </si>
  <si>
    <t>Пиростикер АСТ 15           (до 15 л)</t>
  </si>
  <si>
    <t>АГС 12/0,1                 (до 0,1 м3)</t>
  </si>
  <si>
    <t>АГС-12/2                (до 0,6 м3)</t>
  </si>
  <si>
    <r>
      <t xml:space="preserve">Государственное бюджетное образовательное учреждение средняя общеобразовательная школа № </t>
    </r>
    <r>
      <rPr>
        <b/>
        <sz val="10"/>
        <rFont val="Times New Roman"/>
        <family val="1"/>
        <charset val="204"/>
      </rPr>
      <t>691</t>
    </r>
    <r>
      <rPr>
        <sz val="10"/>
        <rFont val="Times New Roman"/>
        <family val="1"/>
        <charset val="204"/>
      </rPr>
      <t xml:space="preserve"> с углубленным изучением иностранных языков  Невского района Санкт-Петербурга «Невская школа»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</si>
  <si>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rgb="FF000000"/>
        <rFont val="Times New Roman"/>
        <family val="1"/>
        <charset val="204"/>
      </rPr>
      <t>№ 23</t>
    </r>
    <r>
      <rPr>
        <sz val="10"/>
        <color rgb="FF000000"/>
        <rFont val="Times New Roman"/>
        <family val="1"/>
        <charset val="204"/>
      </rPr>
      <t xml:space="preserve"> комбинированного вида  Невского района Санкт-Петербурга</t>
    </r>
  </si>
  <si>
    <t>Поставка и установка автономных устройств пожаротушения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</si>
</sst>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11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164" fontId="10" fillId="0" borderId="9" xfId="0" applyNumberFormat="1" applyFont="1" applyBorder="1" applyAlignment="1">
      <alignment horizontal="center" vertical="center" wrapText="1"/>
    </xf>
    <xf numFmtId="0" fontId="13" fillId="0" borderId="0" xfId="0" applyFont="1"/>
    <xf numFmtId="0" fontId="1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3;&#1072;&#1076;&#1077;&#1078;&#1076;&#1072;%20&#1060;&#1105;&#1076;&#1086;&#1088;&#1086;&#1074;&#1085;&#1072;/Desktop/&#1043;&#1041;&#1044;&#1054;&#1059;%20131&#1060;&#1086;&#1088;&#1084;&#1072;%20&#1076;&#1083;&#1103;%20&#1054;&#1059;%20(&#1055;&#1080;&#1088;&#1086;&#1089;&#1090;&#1080;&#1082;&#1077;&#1088;&#109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</v>
          </cell>
          <cell r="H14">
            <v>2</v>
          </cell>
          <cell r="I14">
            <v>1</v>
          </cell>
          <cell r="J1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zoomScale="80" zoomScaleNormal="80" workbookViewId="0">
      <pane ySplit="3" topLeftCell="A100" activePane="bottomLeft" state="frozen"/>
      <selection pane="bottomLeft" activeCell="E107" sqref="E107"/>
    </sheetView>
  </sheetViews>
  <sheetFormatPr defaultRowHeight="15.75" x14ac:dyDescent="0.25"/>
  <cols>
    <col min="1" max="1" width="9.140625" style="1"/>
    <col min="2" max="3" width="28.7109375" style="1" customWidth="1"/>
    <col min="4" max="4" width="22.7109375" style="1" customWidth="1"/>
    <col min="5" max="5" width="22.28515625" style="1" customWidth="1"/>
    <col min="6" max="6" width="21.7109375" style="1" customWidth="1"/>
    <col min="7" max="7" width="22" style="1" customWidth="1"/>
    <col min="8" max="9" width="21" style="1" customWidth="1"/>
    <col min="10" max="11" width="19.28515625" style="1" customWidth="1"/>
    <col min="12" max="12" width="16.42578125" style="1" customWidth="1"/>
    <col min="13" max="13" width="15.85546875" style="1" customWidth="1"/>
    <col min="14" max="16384" width="9.140625" style="1"/>
  </cols>
  <sheetData>
    <row r="1" spans="1:12" ht="21" thickBot="1" x14ac:dyDescent="0.35">
      <c r="D1" s="26" t="s">
        <v>113</v>
      </c>
      <c r="E1" s="3"/>
      <c r="F1" s="3"/>
      <c r="G1" s="2"/>
    </row>
    <row r="2" spans="1:12" ht="32.25" thickBot="1" x14ac:dyDescent="0.3">
      <c r="A2" s="17"/>
      <c r="B2" s="32" t="s">
        <v>1</v>
      </c>
      <c r="C2" s="12" t="s">
        <v>108</v>
      </c>
      <c r="D2" s="12" t="s">
        <v>2</v>
      </c>
      <c r="E2" s="12" t="s">
        <v>3</v>
      </c>
      <c r="F2" s="12" t="s">
        <v>4</v>
      </c>
      <c r="G2" s="4" t="s">
        <v>109</v>
      </c>
      <c r="H2" s="4" t="s">
        <v>5</v>
      </c>
      <c r="I2" s="4" t="s">
        <v>110</v>
      </c>
      <c r="J2" s="4" t="s">
        <v>6</v>
      </c>
      <c r="K2" s="15" t="s">
        <v>7</v>
      </c>
      <c r="L2" s="19" t="s">
        <v>0</v>
      </c>
    </row>
    <row r="3" spans="1:12" ht="16.5" thickBot="1" x14ac:dyDescent="0.3">
      <c r="A3" s="18"/>
      <c r="B3" s="33"/>
      <c r="C3" s="5">
        <v>2000</v>
      </c>
      <c r="D3" s="5">
        <v>2400</v>
      </c>
      <c r="E3" s="5">
        <v>2800</v>
      </c>
      <c r="F3" s="5">
        <v>3200</v>
      </c>
      <c r="G3" s="5">
        <v>3800</v>
      </c>
      <c r="H3" s="5">
        <v>4400</v>
      </c>
      <c r="I3" s="5">
        <v>5000</v>
      </c>
      <c r="J3" s="5">
        <v>5600</v>
      </c>
      <c r="K3" s="16">
        <v>6500</v>
      </c>
      <c r="L3" s="20"/>
    </row>
    <row r="4" spans="1:12" ht="102.75" thickBot="1" x14ac:dyDescent="0.3">
      <c r="A4" s="22">
        <v>1</v>
      </c>
      <c r="B4" s="9" t="s">
        <v>11</v>
      </c>
      <c r="C4" s="13">
        <v>0</v>
      </c>
      <c r="D4" s="13">
        <v>15</v>
      </c>
      <c r="E4" s="13">
        <v>0</v>
      </c>
      <c r="F4" s="13">
        <v>0</v>
      </c>
      <c r="G4" s="13">
        <v>9</v>
      </c>
      <c r="H4" s="13">
        <v>0</v>
      </c>
      <c r="I4" s="13">
        <v>0</v>
      </c>
      <c r="J4" s="13">
        <v>0</v>
      </c>
      <c r="K4" s="14">
        <v>3</v>
      </c>
      <c r="L4" s="6">
        <f t="shared" ref="L4:L46" si="0">$C$3*C4+$D$3*D4+$E$3*E4+$F$3*F4+$G$3*G4+$H$3*H4+$I$3*I4+$J$3*J4+$K$3*K4</f>
        <v>89700</v>
      </c>
    </row>
    <row r="5" spans="1:12" ht="102.75" thickBot="1" x14ac:dyDescent="0.3">
      <c r="A5" s="21">
        <v>2</v>
      </c>
      <c r="B5" s="9" t="s">
        <v>12</v>
      </c>
      <c r="C5" s="13">
        <v>4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  <c r="J5" s="13">
        <v>0</v>
      </c>
      <c r="K5" s="14">
        <v>1</v>
      </c>
      <c r="L5" s="6">
        <f t="shared" si="0"/>
        <v>14500</v>
      </c>
    </row>
    <row r="6" spans="1:12" s="2" customFormat="1" ht="77.25" thickBot="1" x14ac:dyDescent="0.3">
      <c r="A6" s="22">
        <v>3</v>
      </c>
      <c r="B6" s="9" t="s">
        <v>13</v>
      </c>
      <c r="C6" s="13">
        <v>1</v>
      </c>
      <c r="D6" s="13">
        <v>0</v>
      </c>
      <c r="E6" s="13">
        <v>0</v>
      </c>
      <c r="F6" s="13">
        <v>0</v>
      </c>
      <c r="G6" s="13">
        <v>7</v>
      </c>
      <c r="H6" s="13">
        <v>2</v>
      </c>
      <c r="I6" s="13">
        <v>0</v>
      </c>
      <c r="J6" s="13">
        <v>2</v>
      </c>
      <c r="K6" s="14">
        <v>0</v>
      </c>
      <c r="L6" s="6">
        <f t="shared" si="0"/>
        <v>48600</v>
      </c>
    </row>
    <row r="7" spans="1:12" s="2" customFormat="1" ht="77.25" thickBot="1" x14ac:dyDescent="0.3">
      <c r="A7" s="22">
        <v>4</v>
      </c>
      <c r="B7" s="9" t="s">
        <v>14</v>
      </c>
      <c r="C7" s="13">
        <v>4</v>
      </c>
      <c r="D7" s="13">
        <v>3</v>
      </c>
      <c r="E7" s="13">
        <v>1</v>
      </c>
      <c r="F7" s="13">
        <v>2</v>
      </c>
      <c r="G7" s="13">
        <v>3</v>
      </c>
      <c r="H7" s="13">
        <v>3</v>
      </c>
      <c r="I7" s="13">
        <v>1</v>
      </c>
      <c r="J7" s="13">
        <v>0</v>
      </c>
      <c r="K7" s="14">
        <v>0</v>
      </c>
      <c r="L7" s="6">
        <f t="shared" si="0"/>
        <v>54000</v>
      </c>
    </row>
    <row r="8" spans="1:12" ht="102.75" thickBot="1" x14ac:dyDescent="0.3">
      <c r="A8" s="21">
        <v>5</v>
      </c>
      <c r="B8" s="9" t="s">
        <v>15</v>
      </c>
      <c r="C8" s="13">
        <v>0</v>
      </c>
      <c r="D8" s="13">
        <v>2</v>
      </c>
      <c r="E8" s="13">
        <v>0</v>
      </c>
      <c r="F8" s="13">
        <v>10</v>
      </c>
      <c r="G8" s="13">
        <v>1</v>
      </c>
      <c r="H8" s="13">
        <v>0</v>
      </c>
      <c r="I8" s="13">
        <v>0</v>
      </c>
      <c r="J8" s="13">
        <v>0</v>
      </c>
      <c r="K8" s="14">
        <v>0</v>
      </c>
      <c r="L8" s="6">
        <f t="shared" si="0"/>
        <v>40600</v>
      </c>
    </row>
    <row r="9" spans="1:12" ht="64.5" thickBot="1" x14ac:dyDescent="0.3">
      <c r="A9" s="22">
        <v>6</v>
      </c>
      <c r="B9" s="9" t="s">
        <v>16</v>
      </c>
      <c r="C9" s="13">
        <v>1</v>
      </c>
      <c r="D9" s="13">
        <v>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4">
        <v>0</v>
      </c>
      <c r="L9" s="6">
        <f t="shared" si="0"/>
        <v>11600</v>
      </c>
    </row>
    <row r="10" spans="1:12" ht="77.25" thickBot="1" x14ac:dyDescent="0.3">
      <c r="A10" s="22">
        <v>7</v>
      </c>
      <c r="B10" s="9" t="s">
        <v>112</v>
      </c>
      <c r="C10" s="13">
        <v>7</v>
      </c>
      <c r="D10" s="13">
        <v>11</v>
      </c>
      <c r="E10" s="13">
        <v>3</v>
      </c>
      <c r="F10" s="13">
        <v>0</v>
      </c>
      <c r="G10" s="13">
        <v>1</v>
      </c>
      <c r="H10" s="13">
        <v>0</v>
      </c>
      <c r="I10" s="13">
        <v>1</v>
      </c>
      <c r="J10" s="13">
        <v>0</v>
      </c>
      <c r="K10" s="14">
        <v>0</v>
      </c>
      <c r="L10" s="6">
        <f t="shared" si="0"/>
        <v>57600</v>
      </c>
    </row>
    <row r="11" spans="1:12" ht="77.25" thickBot="1" x14ac:dyDescent="0.3">
      <c r="A11" s="21">
        <v>8</v>
      </c>
      <c r="B11" s="9" t="s">
        <v>17</v>
      </c>
      <c r="C11" s="13">
        <v>8</v>
      </c>
      <c r="D11" s="13">
        <v>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4">
        <v>0</v>
      </c>
      <c r="L11" s="6">
        <f t="shared" si="0"/>
        <v>20800</v>
      </c>
    </row>
    <row r="12" spans="1:12" ht="64.5" thickBot="1" x14ac:dyDescent="0.3">
      <c r="A12" s="22">
        <v>9</v>
      </c>
      <c r="B12" s="9" t="s">
        <v>18</v>
      </c>
      <c r="C12" s="13">
        <v>12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4">
        <v>0</v>
      </c>
      <c r="L12" s="6">
        <f t="shared" si="0"/>
        <v>24000</v>
      </c>
    </row>
    <row r="13" spans="1:12" ht="64.5" thickBot="1" x14ac:dyDescent="0.3">
      <c r="A13" s="22">
        <v>10</v>
      </c>
      <c r="B13" s="9" t="s">
        <v>19</v>
      </c>
      <c r="C13" s="13">
        <v>7</v>
      </c>
      <c r="D13" s="13">
        <v>1</v>
      </c>
      <c r="E13" s="13">
        <v>0</v>
      </c>
      <c r="F13" s="13">
        <v>0</v>
      </c>
      <c r="G13" s="13">
        <v>2</v>
      </c>
      <c r="H13" s="13">
        <v>0</v>
      </c>
      <c r="I13" s="13">
        <v>0</v>
      </c>
      <c r="J13" s="13">
        <v>0</v>
      </c>
      <c r="K13" s="14">
        <v>0</v>
      </c>
      <c r="L13" s="6">
        <f t="shared" si="0"/>
        <v>24000</v>
      </c>
    </row>
    <row r="14" spans="1:12" ht="102.75" thickBot="1" x14ac:dyDescent="0.3">
      <c r="A14" s="21">
        <v>11</v>
      </c>
      <c r="B14" s="9" t="s">
        <v>20</v>
      </c>
      <c r="C14" s="13">
        <v>0</v>
      </c>
      <c r="D14" s="13">
        <v>4</v>
      </c>
      <c r="E14" s="13">
        <v>2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4">
        <v>0</v>
      </c>
      <c r="L14" s="6">
        <f t="shared" si="0"/>
        <v>20800</v>
      </c>
    </row>
    <row r="15" spans="1:12" ht="77.25" thickBot="1" x14ac:dyDescent="0.3">
      <c r="A15" s="22">
        <v>12</v>
      </c>
      <c r="B15" s="9" t="s">
        <v>21</v>
      </c>
      <c r="C15" s="13">
        <v>5</v>
      </c>
      <c r="D15" s="13">
        <v>0</v>
      </c>
      <c r="E15" s="13">
        <v>2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4">
        <v>0</v>
      </c>
      <c r="L15" s="6">
        <f t="shared" si="0"/>
        <v>15600</v>
      </c>
    </row>
    <row r="16" spans="1:12" ht="64.5" thickBot="1" x14ac:dyDescent="0.3">
      <c r="A16" s="22">
        <v>13</v>
      </c>
      <c r="B16" s="9" t="s">
        <v>22</v>
      </c>
      <c r="C16" s="13">
        <v>0</v>
      </c>
      <c r="D16" s="13">
        <v>0</v>
      </c>
      <c r="E16" s="13">
        <v>2</v>
      </c>
      <c r="F16" s="13">
        <v>7</v>
      </c>
      <c r="G16" s="13">
        <v>0</v>
      </c>
      <c r="H16" s="13">
        <v>2</v>
      </c>
      <c r="I16" s="13">
        <v>1</v>
      </c>
      <c r="J16" s="13">
        <v>0</v>
      </c>
      <c r="K16" s="14">
        <v>0</v>
      </c>
      <c r="L16" s="6">
        <f t="shared" si="0"/>
        <v>41800</v>
      </c>
    </row>
    <row r="17" spans="1:12" ht="77.25" thickBot="1" x14ac:dyDescent="0.3">
      <c r="A17" s="21">
        <v>14</v>
      </c>
      <c r="B17" s="9" t="s">
        <v>23</v>
      </c>
      <c r="C17" s="13">
        <v>8</v>
      </c>
      <c r="D17" s="13">
        <v>0</v>
      </c>
      <c r="E17" s="13">
        <v>0</v>
      </c>
      <c r="F17" s="13">
        <v>3</v>
      </c>
      <c r="G17" s="13">
        <v>0</v>
      </c>
      <c r="H17" s="13">
        <v>0</v>
      </c>
      <c r="I17" s="13">
        <v>0</v>
      </c>
      <c r="J17" s="13">
        <v>0</v>
      </c>
      <c r="K17" s="14">
        <v>0</v>
      </c>
      <c r="L17" s="6">
        <f t="shared" si="0"/>
        <v>25600</v>
      </c>
    </row>
    <row r="18" spans="1:12" ht="77.25" thickBot="1" x14ac:dyDescent="0.3">
      <c r="A18" s="22">
        <v>15</v>
      </c>
      <c r="B18" s="9" t="s">
        <v>24</v>
      </c>
      <c r="C18" s="13">
        <v>0</v>
      </c>
      <c r="D18" s="13">
        <v>0</v>
      </c>
      <c r="E18" s="13">
        <v>0</v>
      </c>
      <c r="F18" s="13">
        <v>6</v>
      </c>
      <c r="G18" s="13">
        <v>0</v>
      </c>
      <c r="H18" s="13">
        <v>0</v>
      </c>
      <c r="I18" s="13">
        <v>0</v>
      </c>
      <c r="J18" s="13">
        <v>0</v>
      </c>
      <c r="K18" s="14">
        <v>3</v>
      </c>
      <c r="L18" s="6">
        <f t="shared" si="0"/>
        <v>38700</v>
      </c>
    </row>
    <row r="19" spans="1:12" ht="102.75" thickBot="1" x14ac:dyDescent="0.3">
      <c r="A19" s="22">
        <v>16</v>
      </c>
      <c r="B19" s="9" t="s">
        <v>25</v>
      </c>
      <c r="C19" s="13">
        <v>0</v>
      </c>
      <c r="D19" s="13">
        <v>0</v>
      </c>
      <c r="E19" s="13">
        <v>4</v>
      </c>
      <c r="F19" s="13">
        <v>2</v>
      </c>
      <c r="G19" s="13">
        <v>0</v>
      </c>
      <c r="H19" s="13">
        <v>0</v>
      </c>
      <c r="I19" s="13">
        <v>0</v>
      </c>
      <c r="J19" s="13">
        <v>0</v>
      </c>
      <c r="K19" s="14">
        <v>1</v>
      </c>
      <c r="L19" s="6">
        <f t="shared" si="0"/>
        <v>24100</v>
      </c>
    </row>
    <row r="20" spans="1:12" ht="77.25" thickBot="1" x14ac:dyDescent="0.3">
      <c r="A20" s="21">
        <v>17</v>
      </c>
      <c r="B20" s="9" t="s">
        <v>26</v>
      </c>
      <c r="C20" s="13">
        <v>5</v>
      </c>
      <c r="D20" s="13">
        <v>1</v>
      </c>
      <c r="E20" s="13">
        <v>0</v>
      </c>
      <c r="F20" s="13">
        <v>0</v>
      </c>
      <c r="G20" s="13">
        <v>2</v>
      </c>
      <c r="H20" s="13">
        <v>0</v>
      </c>
      <c r="I20" s="13">
        <v>0</v>
      </c>
      <c r="J20" s="13">
        <v>0</v>
      </c>
      <c r="K20" s="14">
        <v>0</v>
      </c>
      <c r="L20" s="6">
        <f t="shared" si="0"/>
        <v>20000</v>
      </c>
    </row>
    <row r="21" spans="1:12" ht="64.5" thickBot="1" x14ac:dyDescent="0.3">
      <c r="A21" s="22">
        <v>18</v>
      </c>
      <c r="B21" s="9" t="s">
        <v>27</v>
      </c>
      <c r="C21" s="13">
        <v>7</v>
      </c>
      <c r="D21" s="13">
        <v>2</v>
      </c>
      <c r="E21" s="13">
        <v>1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4">
        <v>1</v>
      </c>
      <c r="L21" s="6">
        <f t="shared" si="0"/>
        <v>28100</v>
      </c>
    </row>
    <row r="22" spans="1:12" ht="77.25" thickBot="1" x14ac:dyDescent="0.3">
      <c r="A22" s="22">
        <v>19</v>
      </c>
      <c r="B22" s="9" t="s">
        <v>28</v>
      </c>
      <c r="C22" s="13">
        <v>1</v>
      </c>
      <c r="D22" s="13">
        <v>0</v>
      </c>
      <c r="E22" s="13">
        <v>1</v>
      </c>
      <c r="F22" s="13">
        <v>8</v>
      </c>
      <c r="G22" s="13">
        <v>1</v>
      </c>
      <c r="H22" s="13">
        <v>1</v>
      </c>
      <c r="I22" s="13">
        <v>1</v>
      </c>
      <c r="J22" s="13">
        <v>0</v>
      </c>
      <c r="K22" s="14">
        <v>0</v>
      </c>
      <c r="L22" s="6">
        <f t="shared" si="0"/>
        <v>43600</v>
      </c>
    </row>
    <row r="23" spans="1:12" ht="64.5" thickBot="1" x14ac:dyDescent="0.3">
      <c r="A23" s="21">
        <v>20</v>
      </c>
      <c r="B23" s="9" t="s">
        <v>29</v>
      </c>
      <c r="C23" s="13">
        <v>0</v>
      </c>
      <c r="D23" s="13">
        <v>0</v>
      </c>
      <c r="E23" s="13">
        <v>8</v>
      </c>
      <c r="F23" s="13">
        <v>0</v>
      </c>
      <c r="G23" s="13">
        <v>0</v>
      </c>
      <c r="H23" s="13">
        <v>0</v>
      </c>
      <c r="I23" s="13">
        <v>1</v>
      </c>
      <c r="J23" s="13">
        <v>0</v>
      </c>
      <c r="K23" s="14">
        <v>0</v>
      </c>
      <c r="L23" s="6">
        <f t="shared" si="0"/>
        <v>27400</v>
      </c>
    </row>
    <row r="24" spans="1:12" ht="102.75" thickBot="1" x14ac:dyDescent="0.3">
      <c r="A24" s="22">
        <v>21</v>
      </c>
      <c r="B24" s="9" t="s">
        <v>30</v>
      </c>
      <c r="C24" s="13">
        <v>10</v>
      </c>
      <c r="D24" s="13">
        <v>8</v>
      </c>
      <c r="E24" s="13">
        <v>0</v>
      </c>
      <c r="F24" s="13">
        <v>2</v>
      </c>
      <c r="G24" s="13">
        <v>0</v>
      </c>
      <c r="H24" s="13">
        <v>0</v>
      </c>
      <c r="I24" s="13">
        <v>0</v>
      </c>
      <c r="J24" s="13">
        <v>0</v>
      </c>
      <c r="K24" s="14">
        <v>0</v>
      </c>
      <c r="L24" s="6">
        <f t="shared" si="0"/>
        <v>45600</v>
      </c>
    </row>
    <row r="25" spans="1:12" ht="77.25" thickBot="1" x14ac:dyDescent="0.3">
      <c r="A25" s="22">
        <v>22</v>
      </c>
      <c r="B25" s="9" t="s">
        <v>31</v>
      </c>
      <c r="C25" s="13">
        <v>4</v>
      </c>
      <c r="D25" s="13">
        <v>12</v>
      </c>
      <c r="E25" s="13">
        <v>0</v>
      </c>
      <c r="F25" s="13">
        <v>0</v>
      </c>
      <c r="G25" s="13">
        <v>4</v>
      </c>
      <c r="H25" s="13">
        <v>0</v>
      </c>
      <c r="I25" s="13">
        <v>0</v>
      </c>
      <c r="J25" s="13">
        <v>0</v>
      </c>
      <c r="K25" s="14">
        <v>0</v>
      </c>
      <c r="L25" s="6">
        <f t="shared" si="0"/>
        <v>52000</v>
      </c>
    </row>
    <row r="26" spans="1:12" ht="102.75" thickBot="1" x14ac:dyDescent="0.3">
      <c r="A26" s="21">
        <v>23</v>
      </c>
      <c r="B26" s="9" t="s">
        <v>32</v>
      </c>
      <c r="C26" s="13">
        <v>0</v>
      </c>
      <c r="D26" s="13">
        <v>15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4">
        <v>1</v>
      </c>
      <c r="L26" s="6">
        <f t="shared" si="0"/>
        <v>42500</v>
      </c>
    </row>
    <row r="27" spans="1:12" ht="64.5" thickBot="1" x14ac:dyDescent="0.3">
      <c r="A27" s="22">
        <v>24</v>
      </c>
      <c r="B27" s="9" t="s">
        <v>33</v>
      </c>
      <c r="C27" s="13">
        <v>0</v>
      </c>
      <c r="D27" s="13">
        <v>2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4">
        <v>1</v>
      </c>
      <c r="L27" s="6">
        <f t="shared" si="0"/>
        <v>11300</v>
      </c>
    </row>
    <row r="28" spans="1:12" ht="64.5" thickBot="1" x14ac:dyDescent="0.3">
      <c r="A28" s="22">
        <v>25</v>
      </c>
      <c r="B28" s="9" t="s">
        <v>34</v>
      </c>
      <c r="C28" s="13">
        <v>0</v>
      </c>
      <c r="D28" s="13">
        <v>0</v>
      </c>
      <c r="E28" s="13">
        <v>6</v>
      </c>
      <c r="F28" s="13">
        <v>1</v>
      </c>
      <c r="G28" s="13">
        <v>0</v>
      </c>
      <c r="H28" s="13">
        <v>1</v>
      </c>
      <c r="I28" s="13">
        <v>0</v>
      </c>
      <c r="J28" s="13">
        <v>1</v>
      </c>
      <c r="K28" s="14">
        <v>0</v>
      </c>
      <c r="L28" s="6">
        <f t="shared" si="0"/>
        <v>30000</v>
      </c>
    </row>
    <row r="29" spans="1:12" ht="64.5" thickBot="1" x14ac:dyDescent="0.3">
      <c r="A29" s="21">
        <v>26</v>
      </c>
      <c r="B29" s="9" t="s">
        <v>35</v>
      </c>
      <c r="C29" s="13">
        <v>1</v>
      </c>
      <c r="D29" s="13">
        <v>0</v>
      </c>
      <c r="E29" s="13">
        <v>7</v>
      </c>
      <c r="F29" s="13">
        <v>1</v>
      </c>
      <c r="G29" s="13">
        <v>0</v>
      </c>
      <c r="H29" s="13">
        <v>0</v>
      </c>
      <c r="I29" s="13">
        <v>0</v>
      </c>
      <c r="J29" s="13">
        <v>0</v>
      </c>
      <c r="K29" s="14">
        <v>1</v>
      </c>
      <c r="L29" s="6">
        <f t="shared" si="0"/>
        <v>31300</v>
      </c>
    </row>
    <row r="30" spans="1:12" ht="77.25" thickBot="1" x14ac:dyDescent="0.3">
      <c r="A30" s="22">
        <v>27</v>
      </c>
      <c r="B30" s="9" t="s">
        <v>36</v>
      </c>
      <c r="C30" s="13">
        <v>0</v>
      </c>
      <c r="D30" s="13">
        <v>3</v>
      </c>
      <c r="E30" s="13">
        <v>6</v>
      </c>
      <c r="F30" s="13">
        <v>2</v>
      </c>
      <c r="G30" s="13">
        <v>0</v>
      </c>
      <c r="H30" s="13">
        <v>0</v>
      </c>
      <c r="I30" s="13">
        <v>4</v>
      </c>
      <c r="J30" s="13">
        <v>0</v>
      </c>
      <c r="K30" s="14">
        <v>0</v>
      </c>
      <c r="L30" s="6">
        <f t="shared" si="0"/>
        <v>50400</v>
      </c>
    </row>
    <row r="31" spans="1:12" ht="64.5" thickBot="1" x14ac:dyDescent="0.3">
      <c r="A31" s="22">
        <v>28</v>
      </c>
      <c r="B31" s="9" t="s">
        <v>37</v>
      </c>
      <c r="C31" s="13">
        <v>2</v>
      </c>
      <c r="D31" s="13">
        <v>0</v>
      </c>
      <c r="E31" s="13">
        <v>0</v>
      </c>
      <c r="F31" s="13">
        <v>7</v>
      </c>
      <c r="G31" s="13">
        <v>1</v>
      </c>
      <c r="H31" s="13">
        <v>1</v>
      </c>
      <c r="I31" s="13">
        <v>1</v>
      </c>
      <c r="J31" s="13">
        <v>0</v>
      </c>
      <c r="K31" s="14">
        <v>0</v>
      </c>
      <c r="L31" s="6">
        <f t="shared" si="0"/>
        <v>39600</v>
      </c>
    </row>
    <row r="32" spans="1:12" ht="77.25" thickBot="1" x14ac:dyDescent="0.3">
      <c r="A32" s="21">
        <v>29</v>
      </c>
      <c r="B32" s="9" t="s">
        <v>38</v>
      </c>
      <c r="C32" s="13">
        <v>0</v>
      </c>
      <c r="D32" s="13">
        <v>0</v>
      </c>
      <c r="E32" s="13">
        <v>13</v>
      </c>
      <c r="F32" s="13">
        <v>0</v>
      </c>
      <c r="G32" s="13">
        <v>0</v>
      </c>
      <c r="H32" s="13">
        <v>0</v>
      </c>
      <c r="I32" s="13">
        <v>2</v>
      </c>
      <c r="J32" s="13">
        <v>0</v>
      </c>
      <c r="K32" s="14">
        <v>0</v>
      </c>
      <c r="L32" s="6">
        <f t="shared" si="0"/>
        <v>46400</v>
      </c>
    </row>
    <row r="33" spans="1:12" ht="77.25" thickBot="1" x14ac:dyDescent="0.3">
      <c r="A33" s="22">
        <v>30</v>
      </c>
      <c r="B33" s="9" t="s">
        <v>39</v>
      </c>
      <c r="C33" s="13">
        <v>5</v>
      </c>
      <c r="D33" s="13">
        <v>8</v>
      </c>
      <c r="E33" s="13">
        <v>1</v>
      </c>
      <c r="F33" s="13">
        <v>0</v>
      </c>
      <c r="G33" s="13">
        <v>1</v>
      </c>
      <c r="H33" s="13">
        <v>2</v>
      </c>
      <c r="I33" s="13">
        <v>1</v>
      </c>
      <c r="J33" s="13">
        <v>0</v>
      </c>
      <c r="K33" s="14">
        <v>0</v>
      </c>
      <c r="L33" s="6">
        <f t="shared" si="0"/>
        <v>49600</v>
      </c>
    </row>
    <row r="34" spans="1:12" ht="64.5" thickBot="1" x14ac:dyDescent="0.3">
      <c r="A34" s="22">
        <v>31</v>
      </c>
      <c r="B34" s="9" t="s">
        <v>40</v>
      </c>
      <c r="C34" s="13">
        <v>11</v>
      </c>
      <c r="D34" s="13">
        <v>0</v>
      </c>
      <c r="E34" s="13">
        <v>0</v>
      </c>
      <c r="F34" s="13">
        <v>1</v>
      </c>
      <c r="G34" s="13">
        <v>1</v>
      </c>
      <c r="H34" s="13">
        <v>1</v>
      </c>
      <c r="I34" s="13">
        <v>1</v>
      </c>
      <c r="J34" s="13">
        <v>0</v>
      </c>
      <c r="K34" s="14">
        <v>0</v>
      </c>
      <c r="L34" s="6">
        <f t="shared" si="0"/>
        <v>38400</v>
      </c>
    </row>
    <row r="35" spans="1:12" ht="64.5" thickBot="1" x14ac:dyDescent="0.3">
      <c r="A35" s="21">
        <v>32</v>
      </c>
      <c r="B35" s="9" t="s">
        <v>41</v>
      </c>
      <c r="C35" s="13">
        <v>0</v>
      </c>
      <c r="D35" s="13">
        <v>7</v>
      </c>
      <c r="E35" s="13">
        <v>0</v>
      </c>
      <c r="F35" s="13">
        <v>0</v>
      </c>
      <c r="G35" s="13">
        <v>0</v>
      </c>
      <c r="H35" s="13">
        <v>0</v>
      </c>
      <c r="I35" s="13">
        <v>1</v>
      </c>
      <c r="J35" s="13">
        <v>1</v>
      </c>
      <c r="K35" s="14">
        <v>1</v>
      </c>
      <c r="L35" s="6">
        <f t="shared" si="0"/>
        <v>33900</v>
      </c>
    </row>
    <row r="36" spans="1:12" ht="102.75" thickBot="1" x14ac:dyDescent="0.3">
      <c r="A36" s="22">
        <v>33</v>
      </c>
      <c r="B36" s="9" t="s">
        <v>42</v>
      </c>
      <c r="C36" s="13">
        <v>24</v>
      </c>
      <c r="D36" s="13">
        <v>1</v>
      </c>
      <c r="E36" s="13">
        <v>0</v>
      </c>
      <c r="F36" s="13">
        <v>0</v>
      </c>
      <c r="G36" s="13">
        <v>0</v>
      </c>
      <c r="H36" s="13">
        <v>2</v>
      </c>
      <c r="I36" s="13">
        <v>0</v>
      </c>
      <c r="J36" s="13">
        <v>0</v>
      </c>
      <c r="K36" s="14">
        <v>0</v>
      </c>
      <c r="L36" s="6">
        <f t="shared" si="0"/>
        <v>59200</v>
      </c>
    </row>
    <row r="37" spans="1:12" ht="64.5" thickBot="1" x14ac:dyDescent="0.3">
      <c r="A37" s="22">
        <v>34</v>
      </c>
      <c r="B37" s="9" t="s">
        <v>43</v>
      </c>
      <c r="C37" s="13">
        <v>0</v>
      </c>
      <c r="D37" s="13">
        <v>8</v>
      </c>
      <c r="E37" s="13">
        <v>0</v>
      </c>
      <c r="F37" s="13">
        <v>0</v>
      </c>
      <c r="G37" s="13">
        <v>0</v>
      </c>
      <c r="H37" s="13">
        <v>2</v>
      </c>
      <c r="I37" s="13">
        <v>0</v>
      </c>
      <c r="J37" s="13">
        <v>0</v>
      </c>
      <c r="K37" s="14">
        <v>0</v>
      </c>
      <c r="L37" s="6">
        <f t="shared" si="0"/>
        <v>28000</v>
      </c>
    </row>
    <row r="38" spans="1:12" ht="64.5" thickBot="1" x14ac:dyDescent="0.3">
      <c r="A38" s="21">
        <v>35</v>
      </c>
      <c r="B38" s="9" t="s">
        <v>44</v>
      </c>
      <c r="C38" s="13">
        <v>1</v>
      </c>
      <c r="D38" s="13">
        <v>0</v>
      </c>
      <c r="E38" s="13">
        <v>4</v>
      </c>
      <c r="F38" s="13">
        <v>2</v>
      </c>
      <c r="G38" s="13">
        <v>0</v>
      </c>
      <c r="H38" s="13">
        <v>0</v>
      </c>
      <c r="I38" s="13">
        <v>1</v>
      </c>
      <c r="J38" s="13">
        <v>0</v>
      </c>
      <c r="K38" s="14">
        <v>0</v>
      </c>
      <c r="L38" s="6">
        <f t="shared" si="0"/>
        <v>24600</v>
      </c>
    </row>
    <row r="39" spans="1:12" ht="77.25" thickBot="1" x14ac:dyDescent="0.3">
      <c r="A39" s="22">
        <v>36</v>
      </c>
      <c r="B39" s="9" t="s">
        <v>45</v>
      </c>
      <c r="C39" s="13">
        <v>0</v>
      </c>
      <c r="D39" s="13">
        <v>1</v>
      </c>
      <c r="E39" s="13">
        <v>12</v>
      </c>
      <c r="F39" s="13">
        <v>3</v>
      </c>
      <c r="G39" s="13">
        <v>0</v>
      </c>
      <c r="H39" s="13">
        <v>0</v>
      </c>
      <c r="I39" s="13">
        <v>0</v>
      </c>
      <c r="J39" s="13">
        <v>0</v>
      </c>
      <c r="K39" s="14">
        <v>1</v>
      </c>
      <c r="L39" s="6">
        <f t="shared" si="0"/>
        <v>52100</v>
      </c>
    </row>
    <row r="40" spans="1:12" ht="77.25" thickBot="1" x14ac:dyDescent="0.3">
      <c r="A40" s="22">
        <v>37</v>
      </c>
      <c r="B40" s="9" t="s">
        <v>46</v>
      </c>
      <c r="C40" s="13">
        <v>0</v>
      </c>
      <c r="D40" s="13">
        <v>4</v>
      </c>
      <c r="E40" s="13">
        <v>0</v>
      </c>
      <c r="F40" s="13">
        <v>0</v>
      </c>
      <c r="G40" s="13">
        <v>0</v>
      </c>
      <c r="H40" s="13">
        <v>0</v>
      </c>
      <c r="I40" s="13">
        <v>1</v>
      </c>
      <c r="J40" s="13">
        <v>0</v>
      </c>
      <c r="K40" s="14">
        <v>0</v>
      </c>
      <c r="L40" s="6">
        <f t="shared" si="0"/>
        <v>14600</v>
      </c>
    </row>
    <row r="41" spans="1:12" ht="77.25" thickBot="1" x14ac:dyDescent="0.3">
      <c r="A41" s="21">
        <v>38</v>
      </c>
      <c r="B41" s="9" t="s">
        <v>47</v>
      </c>
      <c r="C41" s="13">
        <v>8</v>
      </c>
      <c r="D41" s="13">
        <v>1</v>
      </c>
      <c r="E41" s="13">
        <v>0</v>
      </c>
      <c r="F41" s="13">
        <v>0</v>
      </c>
      <c r="G41" s="13">
        <v>0</v>
      </c>
      <c r="H41" s="13">
        <v>0</v>
      </c>
      <c r="I41" s="13">
        <v>1</v>
      </c>
      <c r="J41" s="13">
        <v>0</v>
      </c>
      <c r="K41" s="14">
        <v>0</v>
      </c>
      <c r="L41" s="6">
        <f t="shared" si="0"/>
        <v>23400</v>
      </c>
    </row>
    <row r="42" spans="1:12" ht="77.25" thickBot="1" x14ac:dyDescent="0.3">
      <c r="A42" s="22">
        <v>39</v>
      </c>
      <c r="B42" s="9" t="s">
        <v>48</v>
      </c>
      <c r="C42" s="13">
        <v>8</v>
      </c>
      <c r="D42" s="13">
        <v>5</v>
      </c>
      <c r="E42" s="13">
        <v>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4">
        <v>0</v>
      </c>
      <c r="L42" s="6">
        <f t="shared" si="0"/>
        <v>30800</v>
      </c>
    </row>
    <row r="43" spans="1:12" ht="64.5" thickBot="1" x14ac:dyDescent="0.3">
      <c r="A43" s="22">
        <v>40</v>
      </c>
      <c r="B43" s="9" t="s">
        <v>49</v>
      </c>
      <c r="C43" s="13">
        <v>6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4">
        <v>1</v>
      </c>
      <c r="L43" s="6">
        <f t="shared" si="0"/>
        <v>18500</v>
      </c>
    </row>
    <row r="44" spans="1:12" ht="115.5" thickBot="1" x14ac:dyDescent="0.3">
      <c r="A44" s="21">
        <v>41</v>
      </c>
      <c r="B44" s="9" t="s">
        <v>50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3</v>
      </c>
      <c r="J44" s="13">
        <v>2</v>
      </c>
      <c r="K44" s="14">
        <v>1</v>
      </c>
      <c r="L44" s="6">
        <f t="shared" si="0"/>
        <v>32700</v>
      </c>
    </row>
    <row r="45" spans="1:12" ht="77.25" thickBot="1" x14ac:dyDescent="0.3">
      <c r="A45" s="22">
        <v>42</v>
      </c>
      <c r="B45" s="9" t="s">
        <v>51</v>
      </c>
      <c r="C45" s="13">
        <v>5</v>
      </c>
      <c r="D45" s="13">
        <v>0</v>
      </c>
      <c r="E45" s="13">
        <v>0</v>
      </c>
      <c r="F45" s="13">
        <v>0</v>
      </c>
      <c r="G45" s="13">
        <v>1</v>
      </c>
      <c r="H45" s="13">
        <v>0</v>
      </c>
      <c r="I45" s="13">
        <v>2</v>
      </c>
      <c r="J45" s="13">
        <v>0</v>
      </c>
      <c r="K45" s="14">
        <v>0</v>
      </c>
      <c r="L45" s="6">
        <f t="shared" si="0"/>
        <v>23800</v>
      </c>
    </row>
    <row r="46" spans="1:12" ht="77.25" thickBot="1" x14ac:dyDescent="0.3">
      <c r="A46" s="22">
        <v>43</v>
      </c>
      <c r="B46" s="9" t="s">
        <v>52</v>
      </c>
      <c r="C46" s="13">
        <v>7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4">
        <v>0</v>
      </c>
      <c r="L46" s="6">
        <f t="shared" si="0"/>
        <v>14000</v>
      </c>
    </row>
    <row r="47" spans="1:12" ht="77.25" thickBot="1" x14ac:dyDescent="0.3">
      <c r="A47" s="21">
        <v>44</v>
      </c>
      <c r="B47" s="9" t="s">
        <v>53</v>
      </c>
      <c r="C47" s="13">
        <v>6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1</v>
      </c>
      <c r="K47" s="14">
        <v>0</v>
      </c>
      <c r="L47" s="6">
        <f t="shared" ref="L47:L92" si="1">$C$3*C47+$D$3*D47+$E$3*E47+$F$3*F47+$G$3*G47+$H$3*H47+$I$3*I47+$J$3*J47+$K$3*K47</f>
        <v>17600</v>
      </c>
    </row>
    <row r="48" spans="1:12" ht="64.5" thickBot="1" x14ac:dyDescent="0.3">
      <c r="A48" s="22">
        <v>45</v>
      </c>
      <c r="B48" s="9" t="s">
        <v>54</v>
      </c>
      <c r="C48" s="13">
        <v>0</v>
      </c>
      <c r="D48" s="13">
        <v>0</v>
      </c>
      <c r="E48" s="13">
        <v>4</v>
      </c>
      <c r="F48" s="13">
        <v>0</v>
      </c>
      <c r="G48" s="13">
        <v>2</v>
      </c>
      <c r="H48" s="13">
        <v>0</v>
      </c>
      <c r="I48" s="13">
        <v>0</v>
      </c>
      <c r="J48" s="13">
        <v>1</v>
      </c>
      <c r="K48" s="14">
        <v>0</v>
      </c>
      <c r="L48" s="6">
        <f t="shared" si="1"/>
        <v>24400</v>
      </c>
    </row>
    <row r="49" spans="1:12" ht="77.25" thickBot="1" x14ac:dyDescent="0.3">
      <c r="A49" s="22">
        <v>46</v>
      </c>
      <c r="B49" s="9" t="s">
        <v>55</v>
      </c>
      <c r="C49" s="13">
        <v>7</v>
      </c>
      <c r="D49" s="13">
        <v>0</v>
      </c>
      <c r="E49" s="13">
        <v>1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4">
        <v>0</v>
      </c>
      <c r="L49" s="6">
        <f t="shared" si="1"/>
        <v>16800</v>
      </c>
    </row>
    <row r="50" spans="1:12" ht="64.5" thickBot="1" x14ac:dyDescent="0.3">
      <c r="A50" s="21">
        <v>47</v>
      </c>
      <c r="B50" s="9" t="s">
        <v>56</v>
      </c>
      <c r="C50" s="13">
        <v>0</v>
      </c>
      <c r="D50" s="13">
        <v>0</v>
      </c>
      <c r="E50" s="13">
        <v>1</v>
      </c>
      <c r="F50" s="13">
        <v>2</v>
      </c>
      <c r="G50" s="13">
        <v>0</v>
      </c>
      <c r="H50" s="13">
        <v>1</v>
      </c>
      <c r="I50" s="13">
        <v>0</v>
      </c>
      <c r="J50" s="13">
        <v>0</v>
      </c>
      <c r="K50" s="14">
        <v>0</v>
      </c>
      <c r="L50" s="6">
        <f t="shared" si="1"/>
        <v>13600</v>
      </c>
    </row>
    <row r="51" spans="1:12" ht="77.25" thickBot="1" x14ac:dyDescent="0.3">
      <c r="A51" s="22">
        <v>48</v>
      </c>
      <c r="B51" s="9" t="s">
        <v>57</v>
      </c>
      <c r="C51" s="13">
        <v>20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4">
        <v>0</v>
      </c>
      <c r="L51" s="6">
        <f t="shared" si="1"/>
        <v>40000</v>
      </c>
    </row>
    <row r="52" spans="1:12" ht="77.25" thickBot="1" x14ac:dyDescent="0.3">
      <c r="A52" s="22">
        <v>49</v>
      </c>
      <c r="B52" s="9" t="s">
        <v>58</v>
      </c>
      <c r="C52" s="13">
        <v>33</v>
      </c>
      <c r="D52" s="13">
        <v>3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4">
        <v>0</v>
      </c>
      <c r="L52" s="6">
        <f t="shared" si="1"/>
        <v>73200</v>
      </c>
    </row>
    <row r="53" spans="1:12" ht="77.25" thickBot="1" x14ac:dyDescent="0.3">
      <c r="A53" s="21">
        <v>50</v>
      </c>
      <c r="B53" s="9" t="s">
        <v>59</v>
      </c>
      <c r="C53" s="13">
        <v>50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4</v>
      </c>
      <c r="K53" s="14">
        <v>0</v>
      </c>
      <c r="L53" s="6">
        <f t="shared" si="1"/>
        <v>122400</v>
      </c>
    </row>
    <row r="54" spans="1:12" ht="64.5" thickBot="1" x14ac:dyDescent="0.3">
      <c r="A54" s="22">
        <v>51</v>
      </c>
      <c r="B54" s="9" t="s">
        <v>60</v>
      </c>
      <c r="C54" s="13">
        <v>4</v>
      </c>
      <c r="D54" s="13">
        <v>3</v>
      </c>
      <c r="E54" s="13">
        <v>0</v>
      </c>
      <c r="F54" s="13">
        <v>0</v>
      </c>
      <c r="G54" s="13">
        <v>0</v>
      </c>
      <c r="H54" s="13">
        <v>2</v>
      </c>
      <c r="I54" s="13">
        <v>1</v>
      </c>
      <c r="J54" s="13">
        <v>0</v>
      </c>
      <c r="K54" s="14">
        <v>2</v>
      </c>
      <c r="L54" s="6">
        <f t="shared" si="1"/>
        <v>42000</v>
      </c>
    </row>
    <row r="55" spans="1:12" ht="102.75" thickBot="1" x14ac:dyDescent="0.3">
      <c r="A55" s="22">
        <v>52</v>
      </c>
      <c r="B55" s="9" t="s">
        <v>61</v>
      </c>
      <c r="C55" s="13">
        <v>9</v>
      </c>
      <c r="D55" s="13">
        <v>0</v>
      </c>
      <c r="E55" s="13">
        <v>0</v>
      </c>
      <c r="F55" s="13">
        <v>3</v>
      </c>
      <c r="G55" s="13">
        <v>0</v>
      </c>
      <c r="H55" s="13">
        <v>1</v>
      </c>
      <c r="I55" s="13">
        <v>1</v>
      </c>
      <c r="J55" s="13">
        <v>0</v>
      </c>
      <c r="K55" s="14">
        <v>0</v>
      </c>
      <c r="L55" s="6">
        <f t="shared" si="1"/>
        <v>37000</v>
      </c>
    </row>
    <row r="56" spans="1:12" ht="64.5" thickBot="1" x14ac:dyDescent="0.3">
      <c r="A56" s="21">
        <v>53</v>
      </c>
      <c r="B56" s="9" t="s">
        <v>62</v>
      </c>
      <c r="C56" s="13">
        <v>0</v>
      </c>
      <c r="D56" s="13">
        <v>6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4">
        <v>0</v>
      </c>
      <c r="L56" s="6">
        <f t="shared" si="1"/>
        <v>14400</v>
      </c>
    </row>
    <row r="57" spans="1:12" ht="115.5" thickBot="1" x14ac:dyDescent="0.3">
      <c r="A57" s="22">
        <v>54</v>
      </c>
      <c r="B57" s="9" t="s">
        <v>63</v>
      </c>
      <c r="C57" s="13">
        <v>0</v>
      </c>
      <c r="D57" s="13">
        <v>4</v>
      </c>
      <c r="E57" s="13">
        <v>0</v>
      </c>
      <c r="F57" s="13">
        <v>0</v>
      </c>
      <c r="G57" s="13">
        <v>0</v>
      </c>
      <c r="H57" s="13">
        <v>0</v>
      </c>
      <c r="I57" s="13">
        <v>2</v>
      </c>
      <c r="J57" s="13">
        <v>1</v>
      </c>
      <c r="K57" s="14">
        <v>0</v>
      </c>
      <c r="L57" s="6">
        <f t="shared" si="1"/>
        <v>25200</v>
      </c>
    </row>
    <row r="58" spans="1:12" ht="77.25" thickBot="1" x14ac:dyDescent="0.3">
      <c r="A58" s="22">
        <v>55</v>
      </c>
      <c r="B58" s="9" t="s">
        <v>64</v>
      </c>
      <c r="C58" s="13">
        <v>0</v>
      </c>
      <c r="D58" s="13">
        <v>0</v>
      </c>
      <c r="E58" s="13">
        <v>0</v>
      </c>
      <c r="F58" s="13">
        <v>1</v>
      </c>
      <c r="G58" s="13">
        <v>2</v>
      </c>
      <c r="H58" s="13">
        <v>4</v>
      </c>
      <c r="I58" s="13">
        <v>1</v>
      </c>
      <c r="J58" s="13">
        <v>0</v>
      </c>
      <c r="K58" s="14">
        <v>0</v>
      </c>
      <c r="L58" s="6">
        <f t="shared" si="1"/>
        <v>33400</v>
      </c>
    </row>
    <row r="59" spans="1:12" ht="77.25" thickBot="1" x14ac:dyDescent="0.3">
      <c r="A59" s="21">
        <v>56</v>
      </c>
      <c r="B59" s="9" t="s">
        <v>65</v>
      </c>
      <c r="C59" s="13">
        <v>1</v>
      </c>
      <c r="D59" s="13">
        <v>0</v>
      </c>
      <c r="E59" s="13">
        <v>6</v>
      </c>
      <c r="F59" s="13">
        <v>0</v>
      </c>
      <c r="G59" s="13">
        <v>0</v>
      </c>
      <c r="H59" s="13">
        <v>2</v>
      </c>
      <c r="I59" s="13">
        <v>0</v>
      </c>
      <c r="J59" s="13">
        <v>0</v>
      </c>
      <c r="K59" s="14">
        <v>1</v>
      </c>
      <c r="L59" s="6">
        <f t="shared" si="1"/>
        <v>34100</v>
      </c>
    </row>
    <row r="60" spans="1:12" ht="77.25" thickBot="1" x14ac:dyDescent="0.3">
      <c r="A60" s="22">
        <v>57</v>
      </c>
      <c r="B60" s="9" t="s">
        <v>66</v>
      </c>
      <c r="C60" s="13">
        <v>4</v>
      </c>
      <c r="D60" s="13">
        <v>5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4">
        <v>3</v>
      </c>
      <c r="L60" s="6">
        <f t="shared" si="1"/>
        <v>45900</v>
      </c>
    </row>
    <row r="61" spans="1:12" ht="77.25" thickBot="1" x14ac:dyDescent="0.3">
      <c r="A61" s="22">
        <v>58</v>
      </c>
      <c r="B61" s="9" t="s">
        <v>67</v>
      </c>
      <c r="C61" s="13">
        <v>7</v>
      </c>
      <c r="D61" s="13">
        <v>0</v>
      </c>
      <c r="E61" s="13">
        <v>5</v>
      </c>
      <c r="F61" s="13">
        <v>1</v>
      </c>
      <c r="G61" s="13">
        <v>0</v>
      </c>
      <c r="H61" s="13">
        <v>0</v>
      </c>
      <c r="I61" s="13">
        <v>0</v>
      </c>
      <c r="J61" s="13">
        <v>0</v>
      </c>
      <c r="K61" s="14">
        <v>0</v>
      </c>
      <c r="L61" s="6">
        <f t="shared" si="1"/>
        <v>31200</v>
      </c>
    </row>
    <row r="62" spans="1:12" ht="77.25" thickBot="1" x14ac:dyDescent="0.3">
      <c r="A62" s="21">
        <v>59</v>
      </c>
      <c r="B62" s="9" t="s">
        <v>68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4</v>
      </c>
      <c r="J62" s="13">
        <v>0</v>
      </c>
      <c r="K62" s="14">
        <v>0</v>
      </c>
      <c r="L62" s="6">
        <f t="shared" si="1"/>
        <v>20000</v>
      </c>
    </row>
    <row r="63" spans="1:12" ht="77.25" thickBot="1" x14ac:dyDescent="0.3">
      <c r="A63" s="22">
        <v>60</v>
      </c>
      <c r="B63" s="9" t="s">
        <v>69</v>
      </c>
      <c r="C63" s="13">
        <v>1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3</v>
      </c>
      <c r="K63" s="14">
        <v>0</v>
      </c>
      <c r="L63" s="6">
        <f t="shared" si="1"/>
        <v>18800</v>
      </c>
    </row>
    <row r="64" spans="1:12" ht="115.5" thickBot="1" x14ac:dyDescent="0.3">
      <c r="A64" s="22">
        <v>61</v>
      </c>
      <c r="B64" s="9" t="s">
        <v>70</v>
      </c>
      <c r="C64" s="13">
        <v>0</v>
      </c>
      <c r="D64" s="13">
        <v>4</v>
      </c>
      <c r="E64" s="13">
        <v>0</v>
      </c>
      <c r="F64" s="13">
        <v>0</v>
      </c>
      <c r="G64" s="13">
        <v>1</v>
      </c>
      <c r="H64" s="13">
        <v>0</v>
      </c>
      <c r="I64" s="13">
        <v>0</v>
      </c>
      <c r="J64" s="13">
        <v>0</v>
      </c>
      <c r="K64" s="14">
        <v>0</v>
      </c>
      <c r="L64" s="6">
        <f t="shared" si="1"/>
        <v>13400</v>
      </c>
    </row>
    <row r="65" spans="1:12" ht="64.5" thickBot="1" x14ac:dyDescent="0.3">
      <c r="A65" s="21">
        <v>62</v>
      </c>
      <c r="B65" s="9" t="s">
        <v>71</v>
      </c>
      <c r="C65" s="13">
        <f>[1]Лист1!B14</f>
        <v>0</v>
      </c>
      <c r="D65" s="13">
        <f>[1]Лист1!C14</f>
        <v>0</v>
      </c>
      <c r="E65" s="13">
        <f>[1]Лист1!D14</f>
        <v>0</v>
      </c>
      <c r="F65" s="13">
        <f>[1]Лист1!E14</f>
        <v>0</v>
      </c>
      <c r="G65" s="13">
        <f>[1]Лист1!F14</f>
        <v>0</v>
      </c>
      <c r="H65" s="13">
        <f>[1]Лист1!G14</f>
        <v>4</v>
      </c>
      <c r="I65" s="13">
        <f>[1]Лист1!H14</f>
        <v>2</v>
      </c>
      <c r="J65" s="13">
        <f>[1]Лист1!I14</f>
        <v>1</v>
      </c>
      <c r="K65" s="14">
        <f>[1]Лист1!J14</f>
        <v>0</v>
      </c>
      <c r="L65" s="6">
        <f t="shared" si="1"/>
        <v>33200</v>
      </c>
    </row>
    <row r="66" spans="1:12" ht="77.25" thickBot="1" x14ac:dyDescent="0.3">
      <c r="A66" s="22">
        <v>63</v>
      </c>
      <c r="B66" s="9" t="s">
        <v>72</v>
      </c>
      <c r="C66" s="13">
        <v>8</v>
      </c>
      <c r="D66" s="13">
        <v>1</v>
      </c>
      <c r="E66" s="13">
        <v>5</v>
      </c>
      <c r="F66" s="13">
        <v>0</v>
      </c>
      <c r="G66" s="13">
        <v>2</v>
      </c>
      <c r="H66" s="13">
        <v>0</v>
      </c>
      <c r="I66" s="13">
        <v>1</v>
      </c>
      <c r="J66" s="13">
        <v>1</v>
      </c>
      <c r="K66" s="14">
        <v>1</v>
      </c>
      <c r="L66" s="6">
        <f t="shared" si="1"/>
        <v>57100</v>
      </c>
    </row>
    <row r="67" spans="1:12" ht="64.5" thickBot="1" x14ac:dyDescent="0.3">
      <c r="A67" s="22">
        <v>64</v>
      </c>
      <c r="B67" s="9" t="s">
        <v>73</v>
      </c>
      <c r="C67" s="13">
        <v>9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4">
        <v>0</v>
      </c>
      <c r="L67" s="6">
        <f t="shared" si="1"/>
        <v>18000</v>
      </c>
    </row>
    <row r="68" spans="1:12" ht="115.5" thickBot="1" x14ac:dyDescent="0.3">
      <c r="A68" s="21">
        <v>65</v>
      </c>
      <c r="B68" s="9" t="s">
        <v>74</v>
      </c>
      <c r="C68" s="13">
        <v>1</v>
      </c>
      <c r="D68" s="13">
        <v>1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4">
        <v>0</v>
      </c>
      <c r="L68" s="6">
        <f t="shared" si="1"/>
        <v>4400</v>
      </c>
    </row>
    <row r="69" spans="1:12" ht="64.5" thickBot="1" x14ac:dyDescent="0.3">
      <c r="A69" s="22">
        <v>66</v>
      </c>
      <c r="B69" s="9" t="s">
        <v>75</v>
      </c>
      <c r="C69" s="13">
        <v>0</v>
      </c>
      <c r="D69" s="13">
        <v>1</v>
      </c>
      <c r="E69" s="13">
        <v>0</v>
      </c>
      <c r="F69" s="13">
        <v>0</v>
      </c>
      <c r="G69" s="13">
        <v>1</v>
      </c>
      <c r="H69" s="13">
        <v>0</v>
      </c>
      <c r="I69" s="13">
        <v>0</v>
      </c>
      <c r="J69" s="13">
        <v>0</v>
      </c>
      <c r="K69" s="14">
        <v>0</v>
      </c>
      <c r="L69" s="6">
        <f t="shared" si="1"/>
        <v>6200</v>
      </c>
    </row>
    <row r="70" spans="1:12" ht="102.75" thickBot="1" x14ac:dyDescent="0.3">
      <c r="A70" s="22">
        <v>67</v>
      </c>
      <c r="B70" s="9" t="s">
        <v>76</v>
      </c>
      <c r="C70" s="13">
        <v>1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4">
        <v>2</v>
      </c>
      <c r="L70" s="6">
        <f t="shared" si="1"/>
        <v>15000</v>
      </c>
    </row>
    <row r="71" spans="1:12" ht="64.5" thickBot="1" x14ac:dyDescent="0.3">
      <c r="A71" s="21">
        <v>68</v>
      </c>
      <c r="B71" s="11" t="s">
        <v>77</v>
      </c>
      <c r="C71" s="13">
        <v>11</v>
      </c>
      <c r="D71" s="13">
        <v>3</v>
      </c>
      <c r="E71" s="13">
        <v>5</v>
      </c>
      <c r="F71" s="13">
        <v>0</v>
      </c>
      <c r="G71" s="13">
        <v>4</v>
      </c>
      <c r="H71" s="13">
        <v>4</v>
      </c>
      <c r="I71" s="13">
        <v>0</v>
      </c>
      <c r="J71" s="13">
        <v>0</v>
      </c>
      <c r="K71" s="14">
        <v>5</v>
      </c>
      <c r="L71" s="6">
        <f t="shared" si="1"/>
        <v>108500</v>
      </c>
    </row>
    <row r="72" spans="1:12" ht="90" thickBot="1" x14ac:dyDescent="0.3">
      <c r="A72" s="22">
        <v>69</v>
      </c>
      <c r="B72" s="9" t="s">
        <v>8</v>
      </c>
      <c r="C72" s="13">
        <v>0</v>
      </c>
      <c r="D72" s="13">
        <v>0</v>
      </c>
      <c r="E72" s="13">
        <v>0</v>
      </c>
      <c r="F72" s="13">
        <v>47</v>
      </c>
      <c r="G72" s="13">
        <v>0</v>
      </c>
      <c r="H72" s="13">
        <v>0</v>
      </c>
      <c r="I72" s="13">
        <v>0</v>
      </c>
      <c r="J72" s="13">
        <v>0</v>
      </c>
      <c r="K72" s="14">
        <v>3</v>
      </c>
      <c r="L72" s="6">
        <f t="shared" si="1"/>
        <v>169900</v>
      </c>
    </row>
    <row r="73" spans="1:12" ht="90" thickBot="1" x14ac:dyDescent="0.3">
      <c r="A73" s="22">
        <v>70</v>
      </c>
      <c r="B73" s="9" t="s">
        <v>9</v>
      </c>
      <c r="C73" s="13">
        <v>0</v>
      </c>
      <c r="D73" s="13">
        <v>0</v>
      </c>
      <c r="E73" s="13">
        <v>5</v>
      </c>
      <c r="F73" s="13">
        <v>12</v>
      </c>
      <c r="G73" s="13">
        <v>0</v>
      </c>
      <c r="H73" s="13">
        <v>3</v>
      </c>
      <c r="I73" s="13">
        <v>1</v>
      </c>
      <c r="J73" s="13">
        <v>4</v>
      </c>
      <c r="K73" s="14">
        <v>0</v>
      </c>
      <c r="L73" s="6">
        <f t="shared" si="1"/>
        <v>93000</v>
      </c>
    </row>
    <row r="74" spans="1:12" ht="77.25" thickBot="1" x14ac:dyDescent="0.3">
      <c r="A74" s="21">
        <v>71</v>
      </c>
      <c r="B74" s="10" t="s">
        <v>10</v>
      </c>
      <c r="C74" s="13">
        <v>0</v>
      </c>
      <c r="D74" s="13">
        <v>0</v>
      </c>
      <c r="E74" s="13">
        <v>0</v>
      </c>
      <c r="F74" s="13">
        <v>8</v>
      </c>
      <c r="G74" s="13">
        <v>0</v>
      </c>
      <c r="H74" s="13">
        <v>0</v>
      </c>
      <c r="I74" s="13">
        <v>0</v>
      </c>
      <c r="J74" s="13">
        <v>0</v>
      </c>
      <c r="K74" s="14">
        <v>2</v>
      </c>
      <c r="L74" s="6">
        <f t="shared" si="1"/>
        <v>38600</v>
      </c>
    </row>
    <row r="75" spans="1:12" ht="77.25" thickBot="1" x14ac:dyDescent="0.3">
      <c r="A75" s="22">
        <v>72</v>
      </c>
      <c r="B75" s="9" t="s">
        <v>78</v>
      </c>
      <c r="C75" s="13">
        <v>0</v>
      </c>
      <c r="D75" s="13">
        <v>16</v>
      </c>
      <c r="E75" s="13">
        <v>0</v>
      </c>
      <c r="F75" s="13">
        <v>0</v>
      </c>
      <c r="G75" s="13">
        <v>0</v>
      </c>
      <c r="H75" s="13">
        <v>0</v>
      </c>
      <c r="I75" s="13">
        <v>1</v>
      </c>
      <c r="J75" s="13">
        <v>1</v>
      </c>
      <c r="K75" s="14">
        <v>0</v>
      </c>
      <c r="L75" s="6">
        <f t="shared" si="1"/>
        <v>49000</v>
      </c>
    </row>
    <row r="76" spans="1:12" ht="77.25" thickBot="1" x14ac:dyDescent="0.3">
      <c r="A76" s="22">
        <v>73</v>
      </c>
      <c r="B76" s="10" t="s">
        <v>79</v>
      </c>
      <c r="C76" s="13">
        <v>0</v>
      </c>
      <c r="D76" s="13">
        <v>0</v>
      </c>
      <c r="E76" s="13">
        <v>0</v>
      </c>
      <c r="F76" s="13">
        <v>20</v>
      </c>
      <c r="G76" s="13">
        <v>0</v>
      </c>
      <c r="H76" s="13">
        <v>0</v>
      </c>
      <c r="I76" s="13">
        <v>0</v>
      </c>
      <c r="J76" s="13">
        <v>0</v>
      </c>
      <c r="K76" s="14">
        <v>2</v>
      </c>
      <c r="L76" s="6">
        <f t="shared" si="1"/>
        <v>77000</v>
      </c>
    </row>
    <row r="77" spans="1:12" ht="77.25" thickBot="1" x14ac:dyDescent="0.3">
      <c r="A77" s="21">
        <v>74</v>
      </c>
      <c r="B77" s="9" t="s">
        <v>80</v>
      </c>
      <c r="C77" s="13">
        <v>0</v>
      </c>
      <c r="D77" s="13">
        <v>0</v>
      </c>
      <c r="E77" s="13">
        <v>0</v>
      </c>
      <c r="F77" s="13">
        <v>10</v>
      </c>
      <c r="G77" s="13">
        <v>0</v>
      </c>
      <c r="H77" s="13">
        <v>0</v>
      </c>
      <c r="I77" s="13">
        <v>0</v>
      </c>
      <c r="J77" s="13">
        <v>1</v>
      </c>
      <c r="K77" s="14">
        <v>0</v>
      </c>
      <c r="L77" s="6">
        <f t="shared" si="1"/>
        <v>37600</v>
      </c>
    </row>
    <row r="78" spans="1:12" ht="90" thickBot="1" x14ac:dyDescent="0.3">
      <c r="A78" s="22">
        <v>75</v>
      </c>
      <c r="B78" s="9" t="s">
        <v>81</v>
      </c>
      <c r="C78" s="13">
        <v>15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4">
        <v>0</v>
      </c>
      <c r="L78" s="6">
        <f t="shared" si="1"/>
        <v>30000</v>
      </c>
    </row>
    <row r="79" spans="1:12" ht="64.5" thickBot="1" x14ac:dyDescent="0.3">
      <c r="A79" s="22">
        <v>76</v>
      </c>
      <c r="B79" s="10" t="s">
        <v>82</v>
      </c>
      <c r="C79" s="13">
        <v>12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1</v>
      </c>
      <c r="J79" s="13">
        <v>5</v>
      </c>
      <c r="K79" s="14">
        <v>0</v>
      </c>
      <c r="L79" s="6">
        <f t="shared" si="1"/>
        <v>57000</v>
      </c>
    </row>
    <row r="80" spans="1:12" ht="64.5" thickBot="1" x14ac:dyDescent="0.3">
      <c r="A80" s="21">
        <v>77</v>
      </c>
      <c r="B80" s="9" t="s">
        <v>83</v>
      </c>
      <c r="C80" s="13">
        <v>0</v>
      </c>
      <c r="D80" s="13">
        <v>0</v>
      </c>
      <c r="E80" s="13">
        <v>15</v>
      </c>
      <c r="F80" s="13">
        <v>40</v>
      </c>
      <c r="G80" s="13">
        <v>0</v>
      </c>
      <c r="H80" s="13">
        <v>0</v>
      </c>
      <c r="I80" s="13">
        <v>0</v>
      </c>
      <c r="J80" s="13">
        <v>25</v>
      </c>
      <c r="K80" s="14">
        <v>11</v>
      </c>
      <c r="L80" s="6">
        <f t="shared" si="1"/>
        <v>381500</v>
      </c>
    </row>
    <row r="81" spans="1:12" ht="77.25" thickBot="1" x14ac:dyDescent="0.3">
      <c r="A81" s="22">
        <v>78</v>
      </c>
      <c r="B81" s="10" t="s">
        <v>84</v>
      </c>
      <c r="C81" s="13">
        <v>19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4">
        <v>3</v>
      </c>
      <c r="L81" s="6">
        <f t="shared" si="1"/>
        <v>57500</v>
      </c>
    </row>
    <row r="82" spans="1:12" ht="77.25" thickBot="1" x14ac:dyDescent="0.3">
      <c r="A82" s="22">
        <v>79</v>
      </c>
      <c r="B82" s="10" t="s">
        <v>85</v>
      </c>
      <c r="C82" s="13">
        <v>2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4">
        <v>0</v>
      </c>
      <c r="L82" s="6">
        <f t="shared" si="1"/>
        <v>4000</v>
      </c>
    </row>
    <row r="83" spans="1:12" ht="77.25" thickBot="1" x14ac:dyDescent="0.3">
      <c r="A83" s="21">
        <v>80</v>
      </c>
      <c r="B83" s="9" t="s">
        <v>86</v>
      </c>
      <c r="C83" s="13">
        <v>30</v>
      </c>
      <c r="D83" s="13">
        <v>16</v>
      </c>
      <c r="E83" s="13">
        <v>1</v>
      </c>
      <c r="F83" s="13">
        <v>4</v>
      </c>
      <c r="G83" s="13">
        <v>14</v>
      </c>
      <c r="H83" s="13">
        <v>0</v>
      </c>
      <c r="I83" s="13">
        <v>4</v>
      </c>
      <c r="J83" s="13">
        <v>5</v>
      </c>
      <c r="K83" s="14">
        <v>0</v>
      </c>
      <c r="L83" s="6">
        <f t="shared" si="1"/>
        <v>215200</v>
      </c>
    </row>
    <row r="84" spans="1:12" ht="77.25" thickBot="1" x14ac:dyDescent="0.3">
      <c r="A84" s="22">
        <v>81</v>
      </c>
      <c r="B84" s="9" t="s">
        <v>87</v>
      </c>
      <c r="C84" s="13">
        <v>3</v>
      </c>
      <c r="D84" s="13">
        <v>12</v>
      </c>
      <c r="E84" s="13">
        <v>10</v>
      </c>
      <c r="F84" s="13">
        <v>0</v>
      </c>
      <c r="G84" s="13">
        <v>0</v>
      </c>
      <c r="H84" s="13">
        <v>0</v>
      </c>
      <c r="I84" s="13">
        <v>0</v>
      </c>
      <c r="J84" s="13">
        <v>2</v>
      </c>
      <c r="K84" s="14">
        <v>0</v>
      </c>
      <c r="L84" s="6">
        <f t="shared" si="1"/>
        <v>74000</v>
      </c>
    </row>
    <row r="85" spans="1:12" ht="77.25" thickBot="1" x14ac:dyDescent="0.3">
      <c r="A85" s="22">
        <v>82</v>
      </c>
      <c r="B85" s="10" t="s">
        <v>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1</v>
      </c>
      <c r="K85" s="14">
        <v>0</v>
      </c>
      <c r="L85" s="6">
        <f t="shared" si="1"/>
        <v>5600</v>
      </c>
    </row>
    <row r="86" spans="1:12" ht="77.25" thickBot="1" x14ac:dyDescent="0.3">
      <c r="A86" s="21">
        <v>83</v>
      </c>
      <c r="B86" s="9" t="s">
        <v>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1</v>
      </c>
      <c r="J86" s="13">
        <v>4</v>
      </c>
      <c r="K86" s="14">
        <v>0</v>
      </c>
      <c r="L86" s="6">
        <f t="shared" si="1"/>
        <v>27400</v>
      </c>
    </row>
    <row r="87" spans="1:12" ht="76.5" x14ac:dyDescent="0.25">
      <c r="A87" s="22">
        <v>84</v>
      </c>
      <c r="B87" s="10" t="s">
        <v>90</v>
      </c>
      <c r="C87" s="23">
        <v>0</v>
      </c>
      <c r="D87" s="23">
        <v>0</v>
      </c>
      <c r="E87" s="23">
        <v>1</v>
      </c>
      <c r="F87" s="23">
        <v>0</v>
      </c>
      <c r="G87" s="23">
        <v>0</v>
      </c>
      <c r="H87" s="23">
        <v>0</v>
      </c>
      <c r="I87" s="23">
        <v>2</v>
      </c>
      <c r="J87" s="23">
        <v>0</v>
      </c>
      <c r="K87" s="24">
        <v>2</v>
      </c>
      <c r="L87" s="6">
        <f t="shared" si="1"/>
        <v>25800</v>
      </c>
    </row>
    <row r="88" spans="1:12" ht="63.75" x14ac:dyDescent="0.25">
      <c r="A88" s="22">
        <v>85</v>
      </c>
      <c r="B88" s="8" t="s">
        <v>91</v>
      </c>
      <c r="C88" s="13">
        <v>9</v>
      </c>
      <c r="D88" s="13">
        <v>9</v>
      </c>
      <c r="E88" s="13">
        <v>6</v>
      </c>
      <c r="F88" s="13">
        <v>0</v>
      </c>
      <c r="G88" s="13">
        <v>0</v>
      </c>
      <c r="H88" s="13">
        <v>0</v>
      </c>
      <c r="I88" s="13">
        <v>4</v>
      </c>
      <c r="J88" s="13">
        <v>0</v>
      </c>
      <c r="K88" s="14">
        <v>0</v>
      </c>
      <c r="L88" s="7">
        <f t="shared" si="1"/>
        <v>76400</v>
      </c>
    </row>
    <row r="89" spans="1:12" ht="76.5" x14ac:dyDescent="0.25">
      <c r="A89" s="21">
        <v>86</v>
      </c>
      <c r="B89" s="9" t="s">
        <v>92</v>
      </c>
      <c r="C89" s="13">
        <v>0</v>
      </c>
      <c r="D89" s="13">
        <v>0</v>
      </c>
      <c r="E89" s="13">
        <v>0</v>
      </c>
      <c r="F89" s="13">
        <v>12</v>
      </c>
      <c r="G89" s="13">
        <v>7</v>
      </c>
      <c r="H89" s="13">
        <v>8</v>
      </c>
      <c r="I89" s="13">
        <v>3</v>
      </c>
      <c r="J89" s="13">
        <v>0</v>
      </c>
      <c r="K89" s="14">
        <v>0</v>
      </c>
      <c r="L89" s="7">
        <f t="shared" si="1"/>
        <v>115200</v>
      </c>
    </row>
    <row r="90" spans="1:12" ht="76.5" x14ac:dyDescent="0.25">
      <c r="A90" s="22">
        <v>87</v>
      </c>
      <c r="B90" s="10" t="s">
        <v>93</v>
      </c>
      <c r="C90" s="13">
        <v>0</v>
      </c>
      <c r="D90" s="13">
        <v>0</v>
      </c>
      <c r="E90" s="13">
        <v>0</v>
      </c>
      <c r="F90" s="13">
        <v>0</v>
      </c>
      <c r="G90" s="13">
        <v>40</v>
      </c>
      <c r="H90" s="13">
        <v>0</v>
      </c>
      <c r="I90" s="13">
        <v>3</v>
      </c>
      <c r="J90" s="13">
        <v>4</v>
      </c>
      <c r="K90" s="14">
        <v>0</v>
      </c>
      <c r="L90" s="7">
        <f t="shared" si="1"/>
        <v>189400</v>
      </c>
    </row>
    <row r="91" spans="1:12" ht="76.5" x14ac:dyDescent="0.25">
      <c r="A91" s="22">
        <v>88</v>
      </c>
      <c r="B91" s="10" t="s">
        <v>94</v>
      </c>
      <c r="C91" s="13">
        <v>14</v>
      </c>
      <c r="D91" s="13">
        <v>0</v>
      </c>
      <c r="E91" s="13">
        <v>0</v>
      </c>
      <c r="F91" s="13">
        <v>0</v>
      </c>
      <c r="G91" s="13">
        <v>0</v>
      </c>
      <c r="H91" s="13">
        <v>2</v>
      </c>
      <c r="I91" s="13">
        <v>4</v>
      </c>
      <c r="J91" s="13">
        <v>0</v>
      </c>
      <c r="K91" s="14">
        <v>0</v>
      </c>
      <c r="L91" s="7">
        <f t="shared" si="1"/>
        <v>56800</v>
      </c>
    </row>
    <row r="92" spans="1:12" ht="76.5" x14ac:dyDescent="0.25">
      <c r="A92" s="21">
        <v>89</v>
      </c>
      <c r="B92" s="9" t="s">
        <v>95</v>
      </c>
      <c r="C92" s="13">
        <v>0</v>
      </c>
      <c r="D92" s="13">
        <v>0</v>
      </c>
      <c r="E92" s="13">
        <v>0</v>
      </c>
      <c r="F92" s="13">
        <v>19</v>
      </c>
      <c r="G92" s="13">
        <v>0</v>
      </c>
      <c r="H92" s="13">
        <v>0</v>
      </c>
      <c r="I92" s="13">
        <v>0</v>
      </c>
      <c r="J92" s="13">
        <v>0</v>
      </c>
      <c r="K92" s="14">
        <v>2</v>
      </c>
      <c r="L92" s="7">
        <f t="shared" si="1"/>
        <v>73800</v>
      </c>
    </row>
    <row r="93" spans="1:12" ht="63.75" x14ac:dyDescent="0.25">
      <c r="A93" s="22">
        <v>90</v>
      </c>
      <c r="B93" s="10" t="s">
        <v>96</v>
      </c>
      <c r="C93" s="13">
        <v>19</v>
      </c>
      <c r="D93" s="13">
        <v>0</v>
      </c>
      <c r="E93" s="13">
        <v>0</v>
      </c>
      <c r="F93" s="13">
        <v>0</v>
      </c>
      <c r="G93" s="13">
        <v>1</v>
      </c>
      <c r="H93" s="13">
        <v>5</v>
      </c>
      <c r="I93" s="13">
        <v>0</v>
      </c>
      <c r="J93" s="13">
        <v>3</v>
      </c>
      <c r="K93" s="14">
        <v>1</v>
      </c>
      <c r="L93" s="7">
        <f t="shared" ref="L93:L104" si="2">$C$3*C93+$D$3*D93+$E$3*E93+$F$3*F93+$G$3*G93+$H$3*H93+$I$3*I93+$J$3*J93+$K$3*K93</f>
        <v>87100</v>
      </c>
    </row>
    <row r="94" spans="1:12" ht="63.75" x14ac:dyDescent="0.25">
      <c r="A94" s="22">
        <v>91</v>
      </c>
      <c r="B94" s="10" t="s">
        <v>97</v>
      </c>
      <c r="C94" s="13">
        <v>15</v>
      </c>
      <c r="D94" s="13">
        <v>0</v>
      </c>
      <c r="E94" s="13">
        <v>2</v>
      </c>
      <c r="F94" s="13">
        <v>0</v>
      </c>
      <c r="G94" s="13">
        <v>0</v>
      </c>
      <c r="H94" s="13">
        <v>0</v>
      </c>
      <c r="I94" s="13">
        <v>0</v>
      </c>
      <c r="J94" s="13">
        <v>4</v>
      </c>
      <c r="K94" s="14">
        <v>0</v>
      </c>
      <c r="L94" s="7">
        <f t="shared" si="2"/>
        <v>58000</v>
      </c>
    </row>
    <row r="95" spans="1:12" ht="76.5" x14ac:dyDescent="0.25">
      <c r="A95" s="21">
        <v>92</v>
      </c>
      <c r="B95" s="10" t="s">
        <v>98</v>
      </c>
      <c r="C95" s="13">
        <v>8</v>
      </c>
      <c r="D95" s="13">
        <v>2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4">
        <v>0</v>
      </c>
      <c r="L95" s="7">
        <f t="shared" si="2"/>
        <v>20800</v>
      </c>
    </row>
    <row r="96" spans="1:12" ht="76.5" x14ac:dyDescent="0.25">
      <c r="A96" s="22">
        <v>93</v>
      </c>
      <c r="B96" s="9" t="s">
        <v>99</v>
      </c>
      <c r="C96" s="13">
        <v>4</v>
      </c>
      <c r="D96" s="13">
        <v>18</v>
      </c>
      <c r="E96" s="13">
        <v>6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4">
        <v>0</v>
      </c>
      <c r="L96" s="7">
        <f t="shared" si="2"/>
        <v>68000</v>
      </c>
    </row>
    <row r="97" spans="1:12" ht="76.5" x14ac:dyDescent="0.25">
      <c r="A97" s="22">
        <v>94</v>
      </c>
      <c r="B97" s="9" t="s">
        <v>100</v>
      </c>
      <c r="C97" s="13">
        <v>7</v>
      </c>
      <c r="D97" s="13">
        <v>22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10</v>
      </c>
      <c r="K97" s="14">
        <v>0</v>
      </c>
      <c r="L97" s="7">
        <f t="shared" si="2"/>
        <v>122800</v>
      </c>
    </row>
    <row r="98" spans="1:12" ht="76.5" x14ac:dyDescent="0.25">
      <c r="A98" s="21">
        <v>95</v>
      </c>
      <c r="B98" s="10" t="s">
        <v>101</v>
      </c>
      <c r="C98" s="13">
        <v>0</v>
      </c>
      <c r="D98" s="13">
        <v>2</v>
      </c>
      <c r="E98" s="13">
        <v>0</v>
      </c>
      <c r="F98" s="13">
        <v>10</v>
      </c>
      <c r="G98" s="13">
        <v>0</v>
      </c>
      <c r="H98" s="13">
        <v>0</v>
      </c>
      <c r="I98" s="13">
        <v>0</v>
      </c>
      <c r="J98" s="13">
        <v>4</v>
      </c>
      <c r="K98" s="14">
        <v>0</v>
      </c>
      <c r="L98" s="7">
        <f t="shared" si="2"/>
        <v>59200</v>
      </c>
    </row>
    <row r="99" spans="1:12" ht="89.25" x14ac:dyDescent="0.25">
      <c r="A99" s="22">
        <v>96</v>
      </c>
      <c r="B99" s="9" t="s">
        <v>102</v>
      </c>
      <c r="C99" s="13">
        <v>26</v>
      </c>
      <c r="D99" s="13">
        <v>6</v>
      </c>
      <c r="E99" s="13">
        <v>1</v>
      </c>
      <c r="F99" s="13">
        <v>16</v>
      </c>
      <c r="G99" s="13">
        <v>16</v>
      </c>
      <c r="H99" s="13">
        <v>0</v>
      </c>
      <c r="I99" s="13">
        <v>0</v>
      </c>
      <c r="J99" s="13">
        <v>8</v>
      </c>
      <c r="K99" s="14">
        <v>1</v>
      </c>
      <c r="L99" s="7">
        <f t="shared" si="2"/>
        <v>232500</v>
      </c>
    </row>
    <row r="100" spans="1:12" s="30" customFormat="1" ht="89.25" x14ac:dyDescent="0.25">
      <c r="A100" s="22">
        <v>97</v>
      </c>
      <c r="B100" s="31" t="s">
        <v>111</v>
      </c>
      <c r="C100" s="27">
        <v>0</v>
      </c>
      <c r="D100" s="27">
        <v>67</v>
      </c>
      <c r="E100" s="27">
        <v>35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8">
        <v>0</v>
      </c>
      <c r="L100" s="29">
        <f t="shared" si="2"/>
        <v>258800</v>
      </c>
    </row>
    <row r="101" spans="1:12" ht="54.75" customHeight="1" x14ac:dyDescent="0.25">
      <c r="A101" s="21">
        <v>98</v>
      </c>
      <c r="B101" s="10" t="s">
        <v>103</v>
      </c>
      <c r="C101" s="23">
        <v>6</v>
      </c>
      <c r="D101" s="23">
        <v>20</v>
      </c>
      <c r="E101" s="23">
        <v>2</v>
      </c>
      <c r="F101" s="13">
        <v>2</v>
      </c>
      <c r="G101" s="13">
        <v>0</v>
      </c>
      <c r="H101" s="13">
        <v>0</v>
      </c>
      <c r="I101" s="13">
        <v>0</v>
      </c>
      <c r="J101" s="13">
        <v>0</v>
      </c>
      <c r="K101" s="14">
        <v>0</v>
      </c>
      <c r="L101" s="7">
        <f t="shared" si="2"/>
        <v>72000</v>
      </c>
    </row>
    <row r="102" spans="1:12" ht="71.25" customHeight="1" x14ac:dyDescent="0.25">
      <c r="A102" s="22">
        <v>99</v>
      </c>
      <c r="B102" s="9" t="s">
        <v>106</v>
      </c>
      <c r="C102" s="13">
        <v>12</v>
      </c>
      <c r="D102" s="13">
        <v>1</v>
      </c>
      <c r="E102" s="13">
        <v>0</v>
      </c>
      <c r="F102" s="13">
        <v>1</v>
      </c>
      <c r="G102" s="13">
        <v>0</v>
      </c>
      <c r="H102" s="13">
        <v>0</v>
      </c>
      <c r="I102" s="13">
        <v>3</v>
      </c>
      <c r="J102" s="13">
        <v>0</v>
      </c>
      <c r="K102" s="14">
        <v>0</v>
      </c>
      <c r="L102" s="7">
        <f t="shared" si="2"/>
        <v>44600</v>
      </c>
    </row>
    <row r="103" spans="1:12" ht="89.25" x14ac:dyDescent="0.25">
      <c r="A103" s="22">
        <v>100</v>
      </c>
      <c r="B103" s="9" t="s">
        <v>104</v>
      </c>
      <c r="C103" s="13">
        <v>0</v>
      </c>
      <c r="D103" s="13">
        <v>10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4">
        <v>1</v>
      </c>
      <c r="L103" s="7">
        <f t="shared" si="2"/>
        <v>30500</v>
      </c>
    </row>
    <row r="104" spans="1:12" ht="77.25" thickBot="1" x14ac:dyDescent="0.3">
      <c r="A104" s="21">
        <v>101</v>
      </c>
      <c r="B104" s="11" t="s">
        <v>105</v>
      </c>
      <c r="C104" s="23">
        <v>1</v>
      </c>
      <c r="D104" s="23">
        <v>1</v>
      </c>
      <c r="E104" s="23">
        <v>0</v>
      </c>
      <c r="F104" s="23">
        <v>10</v>
      </c>
      <c r="G104" s="23">
        <v>0</v>
      </c>
      <c r="H104" s="23">
        <v>1</v>
      </c>
      <c r="I104" s="23">
        <v>3</v>
      </c>
      <c r="J104" s="23">
        <v>1</v>
      </c>
      <c r="K104" s="24">
        <v>0</v>
      </c>
      <c r="L104" s="7">
        <f t="shared" si="2"/>
        <v>61400</v>
      </c>
    </row>
    <row r="105" spans="1:12" ht="16.5" thickBot="1" x14ac:dyDescent="0.3">
      <c r="A105" s="34" t="s">
        <v>107</v>
      </c>
      <c r="B105" s="35"/>
      <c r="C105" s="35"/>
      <c r="D105" s="35"/>
      <c r="E105" s="35"/>
      <c r="F105" s="35"/>
      <c r="G105" s="35"/>
      <c r="H105" s="35"/>
      <c r="I105" s="35"/>
      <c r="J105" s="35"/>
      <c r="K105" s="36"/>
      <c r="L105" s="25">
        <f>SUM(L4:L104)</f>
        <v>5300000</v>
      </c>
    </row>
  </sheetData>
  <autoFilter ref="A3:CR105"/>
  <mergeCells count="2">
    <mergeCell ref="B2:B3"/>
    <mergeCell ref="A105:K10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Gromov</dc:creator>
  <cp:lastModifiedBy>Надежда Фёдоровна</cp:lastModifiedBy>
  <dcterms:created xsi:type="dcterms:W3CDTF">2018-09-10T10:20:00Z</dcterms:created>
  <dcterms:modified xsi:type="dcterms:W3CDTF">2018-09-20T09:54:24Z</dcterms:modified>
</cp:coreProperties>
</file>